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9425" windowHeight="9555"/>
  </bookViews>
  <sheets>
    <sheet name="03.05.2024   оклади" sheetId="11" r:id="rId1"/>
  </sheets>
  <definedNames>
    <definedName name="_xlnm.Print_Titles" localSheetId="0">'03.05.2024   оклади'!$12:$14</definedName>
    <definedName name="_xlnm.Print_Area" localSheetId="0">'03.05.2024   оклади'!$A$1:$X$25</definedName>
  </definedNames>
  <calcPr calcId="144525"/>
</workbook>
</file>

<file path=xl/calcChain.xml><?xml version="1.0" encoding="utf-8"?>
<calcChain xmlns="http://schemas.openxmlformats.org/spreadsheetml/2006/main">
  <c r="G16" i="11" l="1"/>
  <c r="G17" i="11"/>
  <c r="G15" i="11"/>
  <c r="E18" i="11"/>
  <c r="K18" i="11"/>
  <c r="F18" i="11"/>
  <c r="C18" i="11"/>
  <c r="V3" i="11" s="1"/>
  <c r="W18" i="11"/>
  <c r="S18" i="11"/>
  <c r="Q18" i="11"/>
  <c r="O17" i="11"/>
  <c r="M17" i="11"/>
  <c r="I17" i="11" s="1"/>
  <c r="O16" i="11"/>
  <c r="M16" i="11"/>
  <c r="I16" i="11" s="1"/>
  <c r="O15" i="11"/>
  <c r="M15" i="11"/>
  <c r="I15" i="11" s="1"/>
  <c r="G18" i="11" l="1"/>
  <c r="X15" i="11"/>
  <c r="X17" i="11"/>
  <c r="X16" i="11"/>
  <c r="U18" i="11"/>
  <c r="M18" i="11"/>
  <c r="O18" i="11"/>
  <c r="I18" i="11"/>
  <c r="X18" i="11" l="1"/>
  <c r="X4" i="11" s="1"/>
</calcChain>
</file>

<file path=xl/sharedStrings.xml><?xml version="1.0" encoding="utf-8"?>
<sst xmlns="http://schemas.openxmlformats.org/spreadsheetml/2006/main" count="48" uniqueCount="47">
  <si>
    <t>ЗАТВЕРДЖЕНО
Наказ Міністерства фінансів України 28 січня 2002 року № 57 
(у редакції наказу Міністерства фінансів України від 26 листопада 2012 року № 1220)</t>
  </si>
  <si>
    <t xml:space="preserve"> ШТАТНИЙ РОЗПИС</t>
  </si>
  <si>
    <t xml:space="preserve">                                                                                                             </t>
  </si>
  <si>
    <t>штат в кількості</t>
  </si>
  <si>
    <t>штатних одиниць</t>
  </si>
  <si>
    <t xml:space="preserve"> з місячним фондом заробітної плати</t>
  </si>
  <si>
    <t>Голова районної у місті ради</t>
  </si>
  <si>
    <t>(посада)</t>
  </si>
  <si>
    <t xml:space="preserve">                                     А.В. Задніпряний</t>
  </si>
  <si>
    <t> (підпис керівника)                                                  (ініціали і прізвище)</t>
  </si>
  <si>
    <t>(число, місяць, рік)</t>
  </si>
  <si>
    <t>М. П.</t>
  </si>
  <si>
    <t>№ п/п</t>
  </si>
  <si>
    <t>Назва структурного підрозділу та посад</t>
  </si>
  <si>
    <t>Кіль-кість штат-них посад</t>
  </si>
  <si>
    <t>ПІБ</t>
  </si>
  <si>
    <t>Посадовий оклад</t>
  </si>
  <si>
    <t>Високі досягнення в праці</t>
  </si>
  <si>
    <t>Доплати</t>
  </si>
  <si>
    <t>Фонд заробітної плати на місяць</t>
  </si>
  <si>
    <t>Ранг</t>
  </si>
  <si>
    <t>Вислуга років</t>
  </si>
  <si>
    <t>за ведення війскового обліку</t>
  </si>
  <si>
    <t>Ненормо-ваний робочий день</t>
  </si>
  <si>
    <t>Класність</t>
  </si>
  <si>
    <t>Напруженість</t>
  </si>
  <si>
    <t>Шкідливість умов праці</t>
  </si>
  <si>
    <t>Задніпряний А.В.</t>
  </si>
  <si>
    <t>Сіроштан Н.В.</t>
  </si>
  <si>
    <t>Вакансія</t>
  </si>
  <si>
    <t xml:space="preserve">Головний спеціаліст </t>
  </si>
  <si>
    <t>ВСЬОГО:</t>
  </si>
  <si>
    <t xml:space="preserve">                          </t>
  </si>
  <si>
    <t>(підпис)</t>
  </si>
  <si>
    <t>(ініціали і прізвище)</t>
  </si>
  <si>
    <t>МП</t>
  </si>
  <si>
    <t>Л.В. Ніколаєнко</t>
  </si>
  <si>
    <t>кількість штатних одиниць</t>
  </si>
  <si>
    <t>Фонд зарплати на місяць за посадовими окладами</t>
  </si>
  <si>
    <t>Завідувач відділу бухгалтерського обліку та звітності - головний бухгалтер</t>
  </si>
  <si>
    <t>вводиться в дію з 03 травня 2024 року</t>
  </si>
  <si>
    <t>Голова районної у м.Херсоні ради</t>
  </si>
  <si>
    <t>Фінансового відділу Суворовської районної у місті Херсоні ради</t>
  </si>
  <si>
    <t>Начальник відділу</t>
  </si>
  <si>
    <t>Заступник начальника відділу</t>
  </si>
  <si>
    <t>Андрій ЗАДНІПРЯНИЙ</t>
  </si>
  <si>
    <t>Додаток № 3
до рішення  районної у м.Херсоні ради
22.05.2024р.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</si>
</sst>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_ ;[Red]\-0\ "/>
    <numFmt numFmtId="165" formatCode="0.00_ ;[Red]\-0.00\ "/>
  </numFmts>
  <fonts count="4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u/>
      <sz val="14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Arial Cyr"/>
      <charset val="204"/>
    </font>
    <font>
      <sz val="14"/>
      <name val="Times New Roman"/>
      <family val="1"/>
      <charset val="204"/>
    </font>
    <font>
      <b/>
      <u/>
      <sz val="15"/>
      <name val="Times New Roman"/>
      <family val="1"/>
      <charset val="204"/>
    </font>
    <font>
      <b/>
      <i/>
      <u/>
      <sz val="15"/>
      <name val="Times New Roman"/>
      <family val="1"/>
      <charset val="204"/>
    </font>
    <font>
      <b/>
      <u/>
      <sz val="15"/>
      <name val="Arial Cyr"/>
      <charset val="204"/>
    </font>
    <font>
      <b/>
      <sz val="12"/>
      <name val="Times New Roman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20"/>
      <name val="Rockwell Condensed"/>
      <family val="1"/>
    </font>
    <font>
      <sz val="20"/>
      <name val="Rockwell Condensed"/>
      <family val="1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name val="Times New Roman Cyr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 Cyr"/>
      <family val="1"/>
      <charset val="204"/>
    </font>
    <font>
      <u/>
      <sz val="14"/>
      <name val="Arial Cyr"/>
      <charset val="204"/>
    </font>
    <font>
      <sz val="16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u/>
      <sz val="18"/>
      <name val="Times New Roman"/>
      <family val="1"/>
      <charset val="204"/>
    </font>
    <font>
      <u/>
      <sz val="20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 applyAlignment="1">
      <alignment horizontal="left" vertical="top" wrapText="1"/>
    </xf>
    <xf numFmtId="0" fontId="0" fillId="0" borderId="0" xfId="0" applyFill="1" applyAlignment="1"/>
    <xf numFmtId="0" fontId="8" fillId="0" borderId="0" xfId="0" applyFont="1" applyFill="1" applyAlignment="1"/>
    <xf numFmtId="0" fontId="5" fillId="0" borderId="0" xfId="0" applyFont="1" applyFill="1" applyAlignment="1"/>
    <xf numFmtId="164" fontId="9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left"/>
    </xf>
    <xf numFmtId="165" fontId="9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165" fontId="10" fillId="0" borderId="0" xfId="0" applyNumberFormat="1" applyFont="1" applyFill="1"/>
    <xf numFmtId="0" fontId="12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Border="1"/>
    <xf numFmtId="0" fontId="2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24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13" fillId="0" borderId="0" xfId="0" applyFont="1" applyFill="1" applyAlignment="1">
      <alignment horizontal="center" vertical="center"/>
    </xf>
    <xf numFmtId="0" fontId="4" fillId="0" borderId="0" xfId="0" applyFont="1" applyFill="1"/>
    <xf numFmtId="0" fontId="25" fillId="0" borderId="0" xfId="0" applyFont="1" applyFill="1"/>
    <xf numFmtId="14" fontId="26" fillId="0" borderId="0" xfId="0" applyNumberFormat="1" applyFont="1" applyFill="1" applyAlignment="1">
      <alignment horizontal="center" vertical="center" wrapText="1"/>
    </xf>
    <xf numFmtId="0" fontId="27" fillId="0" borderId="0" xfId="0" applyFont="1" applyFill="1" applyAlignment="1">
      <alignment wrapText="1"/>
    </xf>
    <xf numFmtId="0" fontId="28" fillId="0" borderId="0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wrapText="1"/>
    </xf>
    <xf numFmtId="0" fontId="29" fillId="0" borderId="0" xfId="0" applyFont="1" applyFill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6" xfId="0" applyFont="1" applyFill="1" applyBorder="1" applyAlignment="1">
      <alignment vertical="top" wrapText="1"/>
    </xf>
    <xf numFmtId="164" fontId="30" fillId="2" borderId="6" xfId="0" applyNumberFormat="1" applyFont="1" applyFill="1" applyBorder="1" applyAlignment="1">
      <alignment horizontal="center"/>
    </xf>
    <xf numFmtId="9" fontId="30" fillId="0" borderId="6" xfId="0" applyNumberFormat="1" applyFont="1" applyFill="1" applyBorder="1"/>
    <xf numFmtId="165" fontId="30" fillId="0" borderId="6" xfId="0" applyNumberFormat="1" applyFont="1" applyFill="1" applyBorder="1" applyAlignment="1">
      <alignment horizontal="center"/>
    </xf>
    <xf numFmtId="9" fontId="30" fillId="0" borderId="6" xfId="0" applyNumberFormat="1" applyFont="1" applyFill="1" applyBorder="1" applyAlignment="1">
      <alignment horizontal="left"/>
    </xf>
    <xf numFmtId="2" fontId="30" fillId="0" borderId="6" xfId="0" applyNumberFormat="1" applyFont="1" applyFill="1" applyBorder="1" applyAlignment="1">
      <alignment horizontal="center"/>
    </xf>
    <xf numFmtId="0" fontId="30" fillId="0" borderId="6" xfId="0" applyFont="1" applyFill="1" applyBorder="1"/>
    <xf numFmtId="165" fontId="30" fillId="0" borderId="6" xfId="0" applyNumberFormat="1" applyFont="1" applyFill="1" applyBorder="1"/>
    <xf numFmtId="2" fontId="30" fillId="0" borderId="6" xfId="0" applyNumberFormat="1" applyFont="1" applyFill="1" applyBorder="1"/>
    <xf numFmtId="164" fontId="30" fillId="0" borderId="6" xfId="0" applyNumberFormat="1" applyFont="1" applyFill="1" applyBorder="1" applyAlignment="1">
      <alignment horizontal="center"/>
    </xf>
    <xf numFmtId="0" fontId="30" fillId="0" borderId="0" xfId="0" applyFont="1" applyFill="1" applyAlignment="1">
      <alignment horizontal="center" vertical="top"/>
    </xf>
    <xf numFmtId="0" fontId="30" fillId="0" borderId="0" xfId="0" applyFont="1" applyFill="1" applyAlignment="1">
      <alignment wrapText="1"/>
    </xf>
    <xf numFmtId="0" fontId="30" fillId="0" borderId="0" xfId="0" applyFont="1" applyFill="1" applyAlignment="1">
      <alignment horizontal="center"/>
    </xf>
    <xf numFmtId="0" fontId="30" fillId="0" borderId="0" xfId="0" applyFont="1" applyFill="1"/>
    <xf numFmtId="165" fontId="30" fillId="0" borderId="0" xfId="0" applyNumberFormat="1" applyFont="1" applyFill="1"/>
    <xf numFmtId="0" fontId="32" fillId="0" borderId="0" xfId="0" applyFont="1" applyFill="1" applyAlignment="1">
      <alignment horizontal="center" vertical="top"/>
    </xf>
    <xf numFmtId="0" fontId="34" fillId="0" borderId="0" xfId="0" applyFont="1" applyFill="1" applyAlignment="1">
      <alignment horizontal="center"/>
    </xf>
    <xf numFmtId="0" fontId="32" fillId="0" borderId="0" xfId="0" applyFont="1" applyFill="1" applyAlignment="1"/>
    <xf numFmtId="0" fontId="32" fillId="0" borderId="0" xfId="0" applyFont="1" applyFill="1"/>
    <xf numFmtId="0" fontId="33" fillId="0" borderId="0" xfId="0" applyFont="1" applyFill="1"/>
    <xf numFmtId="0" fontId="32" fillId="0" borderId="0" xfId="0" applyFont="1" applyFill="1" applyAlignment="1">
      <alignment horizontal="center"/>
    </xf>
    <xf numFmtId="0" fontId="3" fillId="0" borderId="0" xfId="0" applyFont="1" applyFill="1" applyAlignment="1"/>
    <xf numFmtId="9" fontId="32" fillId="0" borderId="0" xfId="0" applyNumberFormat="1" applyFont="1" applyFill="1" applyBorder="1" applyAlignment="1"/>
    <xf numFmtId="0" fontId="28" fillId="0" borderId="0" xfId="0" applyFont="1" applyFill="1" applyAlignment="1">
      <alignment horizontal="center" vertical="top"/>
    </xf>
    <xf numFmtId="0" fontId="28" fillId="0" borderId="0" xfId="0" applyFont="1" applyFill="1" applyAlignment="1">
      <alignment horizontal="center"/>
    </xf>
    <xf numFmtId="0" fontId="28" fillId="0" borderId="0" xfId="0" applyFont="1" applyFill="1" applyAlignment="1"/>
    <xf numFmtId="0" fontId="28" fillId="0" borderId="0" xfId="0" applyFont="1" applyFill="1"/>
    <xf numFmtId="9" fontId="28" fillId="0" borderId="0" xfId="0" applyNumberFormat="1" applyFont="1" applyFill="1" applyBorder="1" applyAlignment="1"/>
    <xf numFmtId="0" fontId="28" fillId="0" borderId="0" xfId="0" applyFont="1" applyFill="1" applyAlignment="1">
      <alignment vertical="top" wrapText="1"/>
    </xf>
    <xf numFmtId="0" fontId="28" fillId="0" borderId="0" xfId="0" applyFont="1" applyFill="1" applyBorder="1"/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1" fillId="0" borderId="0" xfId="0" applyFont="1" applyFill="1" applyAlignment="1">
      <alignment wrapText="1"/>
    </xf>
    <xf numFmtId="9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left"/>
    </xf>
    <xf numFmtId="9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/>
    <xf numFmtId="2" fontId="1" fillId="0" borderId="0" xfId="0" applyNumberFormat="1" applyFont="1" applyFill="1" applyBorder="1" applyAlignment="1">
      <alignment horizontal="left"/>
    </xf>
    <xf numFmtId="165" fontId="1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0" fillId="0" borderId="6" xfId="0" applyFont="1" applyFill="1" applyBorder="1" applyAlignment="1">
      <alignment horizontal="center" vertical="top"/>
    </xf>
    <xf numFmtId="0" fontId="12" fillId="0" borderId="6" xfId="0" applyFont="1" applyFill="1" applyBorder="1" applyAlignment="1">
      <alignment vertical="top" wrapText="1"/>
    </xf>
    <xf numFmtId="0" fontId="31" fillId="0" borderId="6" xfId="0" applyFont="1" applyFill="1" applyBorder="1" applyAlignment="1">
      <alignment horizontal="center"/>
    </xf>
    <xf numFmtId="164" fontId="12" fillId="0" borderId="6" xfId="0" applyNumberFormat="1" applyFont="1" applyFill="1" applyBorder="1" applyAlignment="1">
      <alignment horizontal="center"/>
    </xf>
    <xf numFmtId="165" fontId="12" fillId="0" borderId="6" xfId="0" applyNumberFormat="1" applyFont="1" applyFill="1" applyBorder="1" applyAlignment="1">
      <alignment horizontal="center"/>
    </xf>
    <xf numFmtId="0" fontId="29" fillId="0" borderId="4" xfId="0" applyFont="1" applyFill="1" applyBorder="1" applyAlignment="1">
      <alignment horizontal="center"/>
    </xf>
    <xf numFmtId="0" fontId="29" fillId="0" borderId="4" xfId="0" applyFont="1" applyFill="1" applyBorder="1" applyAlignment="1">
      <alignment horizontal="center" vertical="top"/>
    </xf>
    <xf numFmtId="0" fontId="38" fillId="0" borderId="0" xfId="0" applyFont="1"/>
    <xf numFmtId="0" fontId="39" fillId="0" borderId="0" xfId="0" applyFont="1" applyAlignment="1">
      <alignment horizontal="left"/>
    </xf>
    <xf numFmtId="0" fontId="4" fillId="0" borderId="0" xfId="0" applyFont="1"/>
    <xf numFmtId="0" fontId="30" fillId="0" borderId="7" xfId="0" applyFont="1" applyFill="1" applyBorder="1" applyAlignment="1">
      <alignment horizontal="center" vertical="top"/>
    </xf>
    <xf numFmtId="0" fontId="30" fillId="0" borderId="7" xfId="0" applyFont="1" applyFill="1" applyBorder="1" applyAlignment="1">
      <alignment vertical="top" wrapText="1"/>
    </xf>
    <xf numFmtId="0" fontId="30" fillId="0" borderId="7" xfId="0" applyFont="1" applyFill="1" applyBorder="1" applyAlignment="1">
      <alignment horizontal="center"/>
    </xf>
    <xf numFmtId="0" fontId="30" fillId="0" borderId="7" xfId="0" applyFont="1" applyFill="1" applyBorder="1" applyAlignment="1">
      <alignment horizontal="center" vertical="center"/>
    </xf>
    <xf numFmtId="164" fontId="30" fillId="0" borderId="4" xfId="0" applyNumberFormat="1" applyFont="1" applyFill="1" applyBorder="1" applyAlignment="1">
      <alignment horizontal="center"/>
    </xf>
    <xf numFmtId="164" fontId="30" fillId="0" borderId="7" xfId="0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7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left" wrapText="1"/>
    </xf>
    <xf numFmtId="0" fontId="28" fillId="0" borderId="0" xfId="0" applyFont="1" applyFill="1" applyAlignment="1">
      <alignment horizontal="center"/>
    </xf>
    <xf numFmtId="0" fontId="28" fillId="0" borderId="7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 wrapText="1"/>
    </xf>
    <xf numFmtId="0" fontId="18" fillId="0" borderId="0" xfId="0" applyFont="1" applyFill="1" applyAlignment="1">
      <alignment wrapText="1"/>
    </xf>
    <xf numFmtId="0" fontId="35" fillId="0" borderId="1" xfId="0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29" fillId="0" borderId="4" xfId="0" applyFont="1" applyFill="1" applyBorder="1" applyAlignment="1">
      <alignment horizontal="center"/>
    </xf>
    <xf numFmtId="0" fontId="29" fillId="0" borderId="8" xfId="0" applyFont="1" applyFill="1" applyBorder="1" applyAlignment="1">
      <alignment horizontal="center" wrapText="1"/>
    </xf>
    <xf numFmtId="0" fontId="29" fillId="0" borderId="9" xfId="0" applyFont="1" applyFill="1" applyBorder="1" applyAlignment="1">
      <alignment horizontal="center" wrapText="1"/>
    </xf>
    <xf numFmtId="0" fontId="22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center" wrapText="1"/>
    </xf>
    <xf numFmtId="14" fontId="23" fillId="0" borderId="1" xfId="0" applyNumberFormat="1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justify" wrapText="1"/>
    </xf>
    <xf numFmtId="0" fontId="0" fillId="0" borderId="2" xfId="0" applyFill="1" applyBorder="1" applyAlignment="1">
      <alignment horizontal="center" vertical="justify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right" wrapText="1"/>
    </xf>
    <xf numFmtId="0" fontId="20" fillId="0" borderId="1" xfId="0" applyFont="1" applyFill="1" applyBorder="1" applyAlignment="1">
      <alignment horizontal="right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right" wrapText="1"/>
    </xf>
    <xf numFmtId="0" fontId="14" fillId="0" borderId="1" xfId="0" applyFont="1" applyFill="1" applyBorder="1" applyAlignment="1">
      <alignment horizontal="right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45"/>
  <sheetViews>
    <sheetView showZeros="0" tabSelected="1" zoomScale="70" zoomScaleNormal="70" zoomScaleSheetLayoutView="85" workbookViewId="0">
      <selection activeCell="AA36" sqref="AA36"/>
    </sheetView>
  </sheetViews>
  <sheetFormatPr defaultColWidth="9.140625" defaultRowHeight="15" x14ac:dyDescent="0.25"/>
  <cols>
    <col min="1" max="1" width="5.85546875" style="1" customWidth="1"/>
    <col min="2" max="2" width="44.5703125" style="65" customWidth="1"/>
    <col min="3" max="3" width="9.5703125" style="3" hidden="1" customWidth="1"/>
    <col min="4" max="4" width="22.5703125" style="3" hidden="1" customWidth="1"/>
    <col min="5" max="5" width="22.5703125" style="3" customWidth="1"/>
    <col min="6" max="6" width="15.42578125" style="3" customWidth="1"/>
    <col min="7" max="7" width="18.42578125" style="3" customWidth="1"/>
    <col min="8" max="8" width="10.42578125" style="4" hidden="1" customWidth="1"/>
    <col min="9" max="9" width="15.5703125" style="3" hidden="1" customWidth="1"/>
    <col min="10" max="10" width="4.42578125" style="3" hidden="1" customWidth="1"/>
    <col min="11" max="11" width="11.140625" style="3" hidden="1" customWidth="1"/>
    <col min="12" max="12" width="6.42578125" style="4" hidden="1" customWidth="1"/>
    <col min="13" max="13" width="11.42578125" style="4" hidden="1" customWidth="1"/>
    <col min="14" max="14" width="7.5703125" style="4" hidden="1" customWidth="1"/>
    <col min="15" max="15" width="8.5703125" style="4" hidden="1" customWidth="1"/>
    <col min="16" max="16" width="5.42578125" style="4" hidden="1" customWidth="1"/>
    <col min="17" max="17" width="10.85546875" style="4" hidden="1" customWidth="1"/>
    <col min="18" max="18" width="6.5703125" style="4" hidden="1" customWidth="1"/>
    <col min="19" max="19" width="10.42578125" style="4" hidden="1" customWidth="1"/>
    <col min="20" max="20" width="9.42578125" style="4" hidden="1" customWidth="1"/>
    <col min="21" max="21" width="9.85546875" style="4" hidden="1" customWidth="1"/>
    <col min="22" max="22" width="8.42578125" style="4" hidden="1" customWidth="1"/>
    <col min="23" max="23" width="10.5703125" style="4" hidden="1" customWidth="1"/>
    <col min="24" max="24" width="15.5703125" style="4" hidden="1" customWidth="1"/>
    <col min="25" max="16384" width="9.140625" style="4"/>
  </cols>
  <sheetData>
    <row r="1" spans="1:25" ht="15" customHeight="1" x14ac:dyDescent="0.3">
      <c r="B1" s="2"/>
      <c r="E1" s="97" t="s">
        <v>46</v>
      </c>
      <c r="F1" s="97"/>
      <c r="G1" s="97"/>
      <c r="Q1" s="5"/>
      <c r="R1" s="6"/>
      <c r="S1" s="108" t="s">
        <v>0</v>
      </c>
      <c r="T1" s="108"/>
      <c r="U1" s="108"/>
      <c r="V1" s="108"/>
      <c r="W1" s="108"/>
      <c r="X1" s="108"/>
    </row>
    <row r="2" spans="1:25" ht="31.7" customHeight="1" x14ac:dyDescent="0.3">
      <c r="B2" s="2"/>
      <c r="E2" s="97"/>
      <c r="F2" s="97"/>
      <c r="G2" s="97"/>
      <c r="Q2" s="6"/>
      <c r="R2" s="6"/>
      <c r="S2" s="108"/>
      <c r="T2" s="108"/>
      <c r="U2" s="108"/>
      <c r="V2" s="108"/>
      <c r="W2" s="108"/>
      <c r="X2" s="108"/>
    </row>
    <row r="3" spans="1:25" ht="15.6" customHeight="1" x14ac:dyDescent="0.45">
      <c r="B3" s="122"/>
      <c r="C3" s="123"/>
      <c r="D3" s="123"/>
      <c r="E3" s="76"/>
      <c r="F3" s="3" t="s">
        <v>2</v>
      </c>
      <c r="Q3" s="7"/>
      <c r="R3" s="7"/>
      <c r="S3" s="8" t="s">
        <v>3</v>
      </c>
      <c r="T3" s="9"/>
      <c r="U3" s="8"/>
      <c r="V3" s="10">
        <f>C18</f>
        <v>3</v>
      </c>
      <c r="W3" s="8" t="s">
        <v>4</v>
      </c>
      <c r="X3" s="8"/>
    </row>
    <row r="4" spans="1:25" ht="19.7" hidden="1" customHeight="1" x14ac:dyDescent="0.45">
      <c r="B4" s="123"/>
      <c r="C4" s="123"/>
      <c r="D4" s="123"/>
      <c r="E4" s="76"/>
      <c r="Q4" s="7"/>
      <c r="R4" s="7"/>
      <c r="S4" s="8" t="s">
        <v>5</v>
      </c>
      <c r="T4" s="11"/>
      <c r="U4" s="12"/>
      <c r="V4" s="12"/>
      <c r="W4" s="8"/>
      <c r="X4" s="13">
        <f>X18</f>
        <v>85124.800000000017</v>
      </c>
    </row>
    <row r="5" spans="1:25" ht="28.7" hidden="1" customHeight="1" x14ac:dyDescent="0.45">
      <c r="B5" s="123"/>
      <c r="C5" s="123"/>
      <c r="D5" s="123"/>
      <c r="E5" s="76"/>
      <c r="F5" s="14"/>
      <c r="G5" s="14"/>
      <c r="Q5" s="15"/>
      <c r="R5" s="16"/>
      <c r="S5" s="124" t="s">
        <v>6</v>
      </c>
      <c r="T5" s="125"/>
      <c r="U5" s="125"/>
      <c r="V5" s="125"/>
      <c r="W5" s="125"/>
      <c r="X5" s="125"/>
      <c r="Y5" s="17"/>
    </row>
    <row r="6" spans="1:25" ht="31.7" customHeight="1" x14ac:dyDescent="0.25">
      <c r="B6" s="127" t="s">
        <v>1</v>
      </c>
      <c r="C6" s="128"/>
      <c r="D6" s="128"/>
      <c r="E6" s="128"/>
      <c r="F6" s="128"/>
      <c r="G6" s="128"/>
      <c r="Q6" s="18"/>
      <c r="R6" s="18"/>
      <c r="S6" s="126" t="s">
        <v>7</v>
      </c>
      <c r="T6" s="113"/>
      <c r="U6" s="113"/>
      <c r="V6" s="113"/>
      <c r="W6" s="113"/>
      <c r="X6" s="113"/>
    </row>
    <row r="7" spans="1:25" ht="51" customHeight="1" x14ac:dyDescent="0.35">
      <c r="B7" s="102" t="s">
        <v>42</v>
      </c>
      <c r="C7" s="103"/>
      <c r="D7" s="103"/>
      <c r="E7" s="103"/>
      <c r="F7" s="103"/>
      <c r="G7" s="103"/>
      <c r="H7" s="103"/>
      <c r="I7" s="103"/>
      <c r="J7" s="103"/>
      <c r="K7" s="104"/>
      <c r="L7" s="104"/>
      <c r="M7" s="104"/>
      <c r="Q7" s="19"/>
      <c r="R7" s="19"/>
      <c r="S7" s="120" t="s">
        <v>8</v>
      </c>
      <c r="T7" s="121"/>
      <c r="U7" s="121"/>
      <c r="V7" s="121"/>
      <c r="W7" s="121"/>
      <c r="X7" s="121"/>
    </row>
    <row r="8" spans="1:25" ht="11.25" customHeight="1" x14ac:dyDescent="0.25">
      <c r="B8" s="18"/>
      <c r="C8" s="18"/>
      <c r="D8" s="18"/>
      <c r="E8" s="18"/>
      <c r="Q8" s="20"/>
      <c r="R8" s="18"/>
      <c r="S8" s="112" t="s">
        <v>9</v>
      </c>
      <c r="T8" s="113"/>
      <c r="U8" s="113"/>
      <c r="V8" s="113"/>
      <c r="W8" s="113"/>
      <c r="X8" s="113"/>
    </row>
    <row r="9" spans="1:25" ht="30.75" customHeight="1" x14ac:dyDescent="0.3">
      <c r="A9" s="21"/>
      <c r="B9" s="95" t="s">
        <v>40</v>
      </c>
      <c r="C9" s="95"/>
      <c r="D9" s="95"/>
      <c r="E9" s="96"/>
      <c r="F9" s="96"/>
      <c r="G9" s="96"/>
      <c r="Q9" s="16"/>
      <c r="R9" s="16"/>
      <c r="S9" s="114"/>
      <c r="T9" s="115"/>
      <c r="U9" s="18"/>
      <c r="V9" s="22"/>
      <c r="W9" s="23"/>
      <c r="X9" s="23"/>
    </row>
    <row r="10" spans="1:25" ht="23.25" customHeight="1" x14ac:dyDescent="0.3">
      <c r="A10" s="21"/>
      <c r="B10" s="24"/>
      <c r="C10" s="24"/>
      <c r="D10" s="24"/>
      <c r="E10" s="24"/>
      <c r="Q10" s="20"/>
      <c r="R10" s="18"/>
      <c r="S10" s="116" t="s">
        <v>10</v>
      </c>
      <c r="T10" s="117"/>
      <c r="U10" s="25"/>
      <c r="V10" s="22"/>
      <c r="W10" s="23"/>
      <c r="X10" s="26" t="s">
        <v>11</v>
      </c>
    </row>
    <row r="11" spans="1:25" ht="15" customHeight="1" x14ac:dyDescent="0.25">
      <c r="A11" s="21"/>
      <c r="B11" s="24"/>
      <c r="C11" s="24"/>
      <c r="D11" s="24"/>
      <c r="E11" s="24"/>
      <c r="S11" s="27"/>
      <c r="T11" s="28"/>
      <c r="U11" s="22"/>
      <c r="V11" s="22"/>
    </row>
    <row r="12" spans="1:25" s="29" customFormat="1" ht="20.25" customHeight="1" x14ac:dyDescent="0.2">
      <c r="A12" s="118" t="s">
        <v>12</v>
      </c>
      <c r="B12" s="118" t="s">
        <v>13</v>
      </c>
      <c r="C12" s="118" t="s">
        <v>14</v>
      </c>
      <c r="D12" s="118" t="s">
        <v>15</v>
      </c>
      <c r="E12" s="100" t="s">
        <v>37</v>
      </c>
      <c r="F12" s="118" t="s">
        <v>16</v>
      </c>
      <c r="G12" s="100" t="s">
        <v>38</v>
      </c>
      <c r="H12" s="118" t="s">
        <v>17</v>
      </c>
      <c r="I12" s="118"/>
      <c r="J12" s="118" t="s">
        <v>18</v>
      </c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 t="s">
        <v>19</v>
      </c>
    </row>
    <row r="13" spans="1:25" s="29" customFormat="1" ht="86.25" customHeight="1" thickBot="1" x14ac:dyDescent="0.25">
      <c r="A13" s="118"/>
      <c r="B13" s="118"/>
      <c r="C13" s="118"/>
      <c r="D13" s="118"/>
      <c r="E13" s="101"/>
      <c r="F13" s="118"/>
      <c r="G13" s="101"/>
      <c r="H13" s="119"/>
      <c r="I13" s="119"/>
      <c r="J13" s="119" t="s">
        <v>20</v>
      </c>
      <c r="K13" s="119"/>
      <c r="L13" s="119" t="s">
        <v>21</v>
      </c>
      <c r="M13" s="119"/>
      <c r="N13" s="119" t="s">
        <v>22</v>
      </c>
      <c r="O13" s="119"/>
      <c r="P13" s="119" t="s">
        <v>23</v>
      </c>
      <c r="Q13" s="119"/>
      <c r="R13" s="119" t="s">
        <v>24</v>
      </c>
      <c r="S13" s="119"/>
      <c r="T13" s="119" t="s">
        <v>25</v>
      </c>
      <c r="U13" s="119"/>
      <c r="V13" s="119" t="s">
        <v>26</v>
      </c>
      <c r="W13" s="119"/>
      <c r="X13" s="119"/>
    </row>
    <row r="14" spans="1:25" s="31" customFormat="1" ht="12.75" x14ac:dyDescent="0.2">
      <c r="A14" s="85">
        <v>1</v>
      </c>
      <c r="B14" s="30">
        <v>2</v>
      </c>
      <c r="C14" s="84">
        <v>3</v>
      </c>
      <c r="D14" s="84">
        <v>4</v>
      </c>
      <c r="E14" s="84">
        <v>3</v>
      </c>
      <c r="F14" s="84">
        <v>4</v>
      </c>
      <c r="G14" s="84">
        <v>5</v>
      </c>
      <c r="H14" s="109">
        <v>6</v>
      </c>
      <c r="I14" s="109"/>
      <c r="J14" s="109">
        <v>7</v>
      </c>
      <c r="K14" s="109"/>
      <c r="L14" s="109">
        <v>8</v>
      </c>
      <c r="M14" s="109"/>
      <c r="N14" s="109">
        <v>8</v>
      </c>
      <c r="O14" s="109"/>
      <c r="P14" s="109">
        <v>9</v>
      </c>
      <c r="Q14" s="109"/>
      <c r="R14" s="110">
        <v>10</v>
      </c>
      <c r="S14" s="111"/>
      <c r="T14" s="109">
        <v>11</v>
      </c>
      <c r="U14" s="109"/>
      <c r="V14" s="109">
        <v>12</v>
      </c>
      <c r="W14" s="109"/>
      <c r="X14" s="84">
        <v>13</v>
      </c>
    </row>
    <row r="15" spans="1:25" ht="18" customHeight="1" x14ac:dyDescent="0.25">
      <c r="A15" s="79">
        <v>1</v>
      </c>
      <c r="B15" s="33" t="s">
        <v>43</v>
      </c>
      <c r="C15" s="32">
        <v>1</v>
      </c>
      <c r="D15" s="32" t="s">
        <v>27</v>
      </c>
      <c r="E15" s="32">
        <v>1</v>
      </c>
      <c r="F15" s="42">
        <v>12198</v>
      </c>
      <c r="G15" s="42">
        <f>E15*F15</f>
        <v>12198</v>
      </c>
      <c r="H15" s="35">
        <v>1</v>
      </c>
      <c r="I15" s="36">
        <f>(F15+K15+M15)*H15</f>
        <v>18057.2</v>
      </c>
      <c r="J15" s="32">
        <v>5</v>
      </c>
      <c r="K15" s="36">
        <v>700</v>
      </c>
      <c r="L15" s="37">
        <v>0.4</v>
      </c>
      <c r="M15" s="38">
        <f>(F15+K15)*L15</f>
        <v>5159.2000000000007</v>
      </c>
      <c r="N15" s="35"/>
      <c r="O15" s="40">
        <f>F15*N15</f>
        <v>0</v>
      </c>
      <c r="P15" s="39"/>
      <c r="Q15" s="39"/>
      <c r="R15" s="41"/>
      <c r="S15" s="35"/>
      <c r="T15" s="39"/>
      <c r="U15" s="39"/>
      <c r="V15" s="39"/>
      <c r="W15" s="39"/>
      <c r="X15" s="36">
        <f>F15+I15+K15+M15+O15+Q15+S15+U15+W15</f>
        <v>36114.400000000001</v>
      </c>
    </row>
    <row r="16" spans="1:25" ht="15.75" x14ac:dyDescent="0.25">
      <c r="A16" s="79">
        <v>2</v>
      </c>
      <c r="B16" s="33" t="s">
        <v>44</v>
      </c>
      <c r="C16" s="32">
        <v>1</v>
      </c>
      <c r="D16" s="32" t="s">
        <v>28</v>
      </c>
      <c r="E16" s="32">
        <v>1</v>
      </c>
      <c r="F16" s="34">
        <v>11832</v>
      </c>
      <c r="G16" s="42">
        <f t="shared" ref="G16:G17" si="0">E16*F16</f>
        <v>11832</v>
      </c>
      <c r="H16" s="35">
        <v>1</v>
      </c>
      <c r="I16" s="36">
        <f>(F16+K16+M16)*H16</f>
        <v>15966.6</v>
      </c>
      <c r="J16" s="32">
        <v>10</v>
      </c>
      <c r="K16" s="36">
        <v>450</v>
      </c>
      <c r="L16" s="37">
        <v>0.3</v>
      </c>
      <c r="M16" s="38">
        <f>(F16+K16)*L16</f>
        <v>3684.6</v>
      </c>
      <c r="N16" s="39"/>
      <c r="O16" s="40">
        <f>F16*N16</f>
        <v>0</v>
      </c>
      <c r="P16" s="39"/>
      <c r="Q16" s="39"/>
      <c r="R16" s="39"/>
      <c r="S16" s="39"/>
      <c r="T16" s="39"/>
      <c r="U16" s="39"/>
      <c r="V16" s="39"/>
      <c r="W16" s="39"/>
      <c r="X16" s="36">
        <f>F16+I16+K16+M16+O16+Q16+S16+U16+W16</f>
        <v>31933.199999999997</v>
      </c>
    </row>
    <row r="17" spans="1:24" ht="19.7" customHeight="1" x14ac:dyDescent="0.25">
      <c r="A17" s="89">
        <v>3</v>
      </c>
      <c r="B17" s="90" t="s">
        <v>30</v>
      </c>
      <c r="C17" s="91">
        <v>1</v>
      </c>
      <c r="D17" s="92" t="s">
        <v>29</v>
      </c>
      <c r="E17" s="92">
        <v>1</v>
      </c>
      <c r="F17" s="93">
        <v>8132</v>
      </c>
      <c r="G17" s="94">
        <f t="shared" si="0"/>
        <v>8132</v>
      </c>
      <c r="H17" s="35">
        <v>0.5</v>
      </c>
      <c r="I17" s="36">
        <f>(F17+K17+M17)*H17</f>
        <v>5692.4</v>
      </c>
      <c r="J17" s="32"/>
      <c r="K17" s="36"/>
      <c r="L17" s="37">
        <v>0.4</v>
      </c>
      <c r="M17" s="38">
        <f>(F17+K17)*L17</f>
        <v>3252.8</v>
      </c>
      <c r="N17" s="39"/>
      <c r="O17" s="40">
        <f>F17*N17</f>
        <v>0</v>
      </c>
      <c r="P17" s="35"/>
      <c r="Q17" s="40"/>
      <c r="R17" s="40"/>
      <c r="S17" s="40"/>
      <c r="T17" s="39"/>
      <c r="U17" s="39"/>
      <c r="V17" s="39"/>
      <c r="W17" s="39"/>
      <c r="X17" s="36">
        <f>F17+I17+K17+M17+O17+Q17+S17+U17+W17</f>
        <v>17077.2</v>
      </c>
    </row>
    <row r="18" spans="1:24" ht="15.75" x14ac:dyDescent="0.25">
      <c r="A18" s="79"/>
      <c r="B18" s="80" t="s">
        <v>31</v>
      </c>
      <c r="C18" s="81">
        <f>SUM(C15:C17)</f>
        <v>3</v>
      </c>
      <c r="D18" s="32"/>
      <c r="E18" s="81">
        <f>SUM(E15:E17)</f>
        <v>3</v>
      </c>
      <c r="F18" s="82">
        <f>SUM(F15:F17)</f>
        <v>32162</v>
      </c>
      <c r="G18" s="82">
        <f>SUM(G15:G17)</f>
        <v>32162</v>
      </c>
      <c r="H18" s="83"/>
      <c r="I18" s="83">
        <f>SUM(I15:I17)</f>
        <v>39716.200000000004</v>
      </c>
      <c r="J18" s="83"/>
      <c r="K18" s="83">
        <f>SUM(K15:K17)</f>
        <v>1150</v>
      </c>
      <c r="L18" s="83" t="s">
        <v>32</v>
      </c>
      <c r="M18" s="83">
        <f>SUM(M15:M17)</f>
        <v>12096.600000000002</v>
      </c>
      <c r="N18" s="83"/>
      <c r="O18" s="83">
        <f>SUM(O15:O17)</f>
        <v>0</v>
      </c>
      <c r="P18" s="83"/>
      <c r="Q18" s="83">
        <f>SUM(Q15:Q17)</f>
        <v>0</v>
      </c>
      <c r="R18" s="83"/>
      <c r="S18" s="83">
        <f>SUM(S15:S17)</f>
        <v>0</v>
      </c>
      <c r="T18" s="83"/>
      <c r="U18" s="83">
        <f>SUM(U15:U17)</f>
        <v>0</v>
      </c>
      <c r="V18" s="83"/>
      <c r="W18" s="83">
        <f>SUM(W15:W17)</f>
        <v>0</v>
      </c>
      <c r="X18" s="36">
        <f t="shared" ref="X18" si="1">F18+I18+K18+M18+O18+Q18+S18+U18+W18</f>
        <v>85124.800000000017</v>
      </c>
    </row>
    <row r="19" spans="1:24" ht="15.75" x14ac:dyDescent="0.25">
      <c r="A19" s="43"/>
      <c r="B19" s="44"/>
      <c r="C19" s="45"/>
      <c r="D19" s="45"/>
      <c r="E19" s="45"/>
      <c r="F19" s="45"/>
      <c r="G19" s="45"/>
      <c r="H19" s="46"/>
      <c r="I19" s="45"/>
      <c r="J19" s="45"/>
      <c r="K19" s="45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7"/>
    </row>
    <row r="20" spans="1:24" ht="15.75" x14ac:dyDescent="0.25">
      <c r="A20" s="43"/>
      <c r="B20" s="44"/>
      <c r="C20" s="45"/>
      <c r="D20" s="45"/>
      <c r="E20" s="45"/>
      <c r="F20" s="45"/>
      <c r="G20" s="45"/>
      <c r="H20" s="46"/>
      <c r="I20" s="45"/>
      <c r="J20" s="45"/>
      <c r="K20" s="45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7"/>
    </row>
    <row r="21" spans="1:24" customFormat="1" ht="15.75" x14ac:dyDescent="0.25">
      <c r="A21" s="86"/>
      <c r="B21" s="87" t="s">
        <v>41</v>
      </c>
      <c r="C21" s="88"/>
      <c r="D21" s="88"/>
      <c r="E21" s="87"/>
      <c r="F21" s="87" t="s">
        <v>45</v>
      </c>
    </row>
    <row r="22" spans="1:24" s="51" customFormat="1" ht="18.600000000000001" customHeight="1" x14ac:dyDescent="0.4">
      <c r="A22" s="48"/>
      <c r="B22" s="52"/>
      <c r="F22" s="53"/>
      <c r="G22" s="53"/>
      <c r="H22" s="50"/>
      <c r="N22" s="54"/>
      <c r="O22" s="54"/>
      <c r="P22" s="53"/>
      <c r="Q22" s="50"/>
      <c r="R22" s="50"/>
      <c r="S22" s="50"/>
    </row>
    <row r="23" spans="1:24" s="51" customFormat="1" ht="25.35" hidden="1" customHeight="1" x14ac:dyDescent="0.4">
      <c r="A23" s="48"/>
      <c r="B23" s="98" t="s">
        <v>39</v>
      </c>
      <c r="C23" s="98"/>
      <c r="D23" s="98"/>
      <c r="E23" s="77"/>
      <c r="F23" s="49"/>
      <c r="G23" s="49"/>
      <c r="H23" s="49"/>
      <c r="I23" s="105"/>
      <c r="J23" s="105"/>
      <c r="K23" s="105"/>
      <c r="L23" s="105"/>
      <c r="M23" s="105"/>
      <c r="N23" s="50"/>
      <c r="O23" s="50"/>
      <c r="P23" s="50"/>
      <c r="Q23" s="55"/>
      <c r="R23" s="55"/>
      <c r="S23" s="55"/>
      <c r="T23" s="106" t="s">
        <v>36</v>
      </c>
      <c r="U23" s="106"/>
      <c r="V23" s="106"/>
      <c r="W23" s="106"/>
      <c r="X23" s="106"/>
    </row>
    <row r="24" spans="1:24" s="59" customFormat="1" ht="21.6" hidden="1" customHeight="1" x14ac:dyDescent="0.3">
      <c r="A24" s="56"/>
      <c r="B24" s="98"/>
      <c r="C24" s="98"/>
      <c r="D24" s="98"/>
      <c r="E24" s="77"/>
      <c r="F24" s="57"/>
      <c r="G24" s="57"/>
      <c r="H24" s="58"/>
      <c r="J24" s="107" t="s">
        <v>33</v>
      </c>
      <c r="K24" s="107"/>
      <c r="L24" s="107"/>
      <c r="N24" s="58"/>
      <c r="O24" s="58"/>
      <c r="P24" s="58"/>
      <c r="Q24" s="60"/>
      <c r="R24" s="60"/>
      <c r="S24" s="60"/>
      <c r="U24" s="107" t="s">
        <v>34</v>
      </c>
      <c r="V24" s="108"/>
      <c r="W24" s="108"/>
    </row>
    <row r="25" spans="1:24" s="59" customFormat="1" ht="21.6" hidden="1" customHeight="1" x14ac:dyDescent="0.3">
      <c r="A25" s="56"/>
      <c r="B25" s="98"/>
      <c r="C25" s="98"/>
      <c r="D25" s="98"/>
      <c r="E25" s="77"/>
      <c r="F25" s="57"/>
      <c r="G25" s="57"/>
      <c r="H25" s="58"/>
      <c r="J25" s="78"/>
      <c r="K25" s="78"/>
      <c r="L25" s="78"/>
      <c r="N25" s="58"/>
      <c r="O25" s="58"/>
      <c r="P25" s="58"/>
      <c r="Q25" s="60"/>
      <c r="R25" s="60"/>
      <c r="S25" s="60"/>
      <c r="U25" s="78"/>
      <c r="V25" s="75"/>
      <c r="W25" s="75"/>
    </row>
    <row r="26" spans="1:24" s="59" customFormat="1" ht="29.45" hidden="1" customHeight="1" x14ac:dyDescent="0.3">
      <c r="A26" s="56"/>
      <c r="B26" s="98"/>
      <c r="C26" s="98"/>
      <c r="D26" s="98"/>
      <c r="E26" s="77"/>
      <c r="F26" s="99" t="s">
        <v>36</v>
      </c>
      <c r="G26" s="99"/>
      <c r="H26" s="58"/>
      <c r="J26" s="78"/>
      <c r="K26" s="78"/>
      <c r="L26" s="78"/>
      <c r="N26" s="58"/>
      <c r="O26" s="58"/>
      <c r="P26" s="58"/>
      <c r="Q26" s="60"/>
      <c r="R26" s="60"/>
      <c r="S26" s="60"/>
      <c r="U26" s="78"/>
      <c r="V26" s="75"/>
      <c r="W26" s="75"/>
    </row>
    <row r="27" spans="1:24" s="59" customFormat="1" ht="20.25" hidden="1" x14ac:dyDescent="0.3">
      <c r="A27" s="56"/>
      <c r="B27" s="61" t="s">
        <v>35</v>
      </c>
      <c r="C27" s="57"/>
      <c r="D27" s="57"/>
      <c r="E27" s="57"/>
      <c r="F27" s="57"/>
      <c r="G27" s="57"/>
      <c r="I27" s="57"/>
      <c r="J27" s="57"/>
      <c r="K27" s="57"/>
      <c r="L27" s="62"/>
      <c r="M27" s="62"/>
      <c r="N27" s="62"/>
      <c r="O27" s="62"/>
      <c r="P27" s="62"/>
      <c r="Q27" s="62"/>
      <c r="R27" s="62"/>
      <c r="S27" s="62"/>
    </row>
    <row r="28" spans="1:24" x14ac:dyDescent="0.25">
      <c r="B28" s="63"/>
      <c r="L28" s="64"/>
      <c r="M28" s="64"/>
      <c r="N28" s="64"/>
      <c r="O28" s="64"/>
      <c r="P28" s="64"/>
      <c r="Q28" s="64"/>
      <c r="R28" s="64"/>
      <c r="S28" s="64"/>
    </row>
    <row r="29" spans="1:24" x14ac:dyDescent="0.25">
      <c r="L29" s="64"/>
      <c r="M29" s="64"/>
      <c r="N29" s="64"/>
      <c r="O29" s="64"/>
      <c r="P29" s="64"/>
      <c r="Q29" s="64"/>
      <c r="R29" s="64"/>
      <c r="S29" s="64"/>
    </row>
    <row r="37" spans="2:25" x14ac:dyDescent="0.25">
      <c r="N37" s="64"/>
      <c r="O37" s="64"/>
      <c r="P37" s="64"/>
      <c r="Q37" s="64"/>
      <c r="R37" s="64"/>
      <c r="S37" s="64"/>
    </row>
    <row r="38" spans="2:25" x14ac:dyDescent="0.25">
      <c r="N38" s="64"/>
      <c r="O38" s="64"/>
      <c r="P38" s="64"/>
      <c r="Q38" s="64"/>
      <c r="R38" s="64"/>
      <c r="S38" s="64"/>
    </row>
    <row r="39" spans="2:25" x14ac:dyDescent="0.25">
      <c r="N39" s="64"/>
      <c r="O39" s="66"/>
      <c r="P39" s="64"/>
      <c r="Q39" s="64"/>
      <c r="R39" s="64"/>
      <c r="S39" s="64"/>
    </row>
    <row r="40" spans="2:25" x14ac:dyDescent="0.25">
      <c r="N40" s="64"/>
      <c r="O40" s="66"/>
      <c r="P40" s="64"/>
      <c r="Q40" s="64"/>
      <c r="R40" s="64"/>
      <c r="S40" s="64"/>
    </row>
    <row r="41" spans="2:25" x14ac:dyDescent="0.25">
      <c r="N41" s="64"/>
      <c r="O41" s="64"/>
      <c r="P41" s="64"/>
      <c r="Q41" s="64"/>
      <c r="R41" s="64"/>
      <c r="S41" s="64"/>
    </row>
    <row r="42" spans="2:25" x14ac:dyDescent="0.25">
      <c r="N42" s="64"/>
      <c r="O42" s="64"/>
      <c r="P42" s="64"/>
      <c r="Q42" s="64"/>
      <c r="R42" s="64"/>
      <c r="S42" s="64"/>
    </row>
    <row r="43" spans="2:25" x14ac:dyDescent="0.25">
      <c r="X43" s="64"/>
      <c r="Y43" s="64"/>
    </row>
    <row r="44" spans="2:25" x14ac:dyDescent="0.25">
      <c r="X44" s="64"/>
      <c r="Y44" s="64"/>
    </row>
    <row r="45" spans="2:25" x14ac:dyDescent="0.25">
      <c r="B45" s="67"/>
      <c r="C45" s="68"/>
      <c r="D45" s="68"/>
      <c r="E45" s="68"/>
      <c r="F45" s="69"/>
      <c r="G45" s="69"/>
      <c r="H45" s="70"/>
      <c r="I45" s="71"/>
      <c r="J45" s="69"/>
      <c r="K45" s="69"/>
      <c r="L45" s="72"/>
      <c r="M45" s="66"/>
      <c r="N45" s="73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74"/>
    </row>
  </sheetData>
  <mergeCells count="43">
    <mergeCell ref="T13:U13"/>
    <mergeCell ref="V13:W13"/>
    <mergeCell ref="S7:X7"/>
    <mergeCell ref="S1:X2"/>
    <mergeCell ref="B3:D5"/>
    <mergeCell ref="S5:X5"/>
    <mergeCell ref="S6:X6"/>
    <mergeCell ref="B6:G6"/>
    <mergeCell ref="S8:X8"/>
    <mergeCell ref="S9:T9"/>
    <mergeCell ref="S10:T10"/>
    <mergeCell ref="A12:A13"/>
    <mergeCell ref="B12:B13"/>
    <mergeCell ref="C12:C13"/>
    <mergeCell ref="D12:D13"/>
    <mergeCell ref="F12:F13"/>
    <mergeCell ref="H12:I13"/>
    <mergeCell ref="J12:W12"/>
    <mergeCell ref="X12:X13"/>
    <mergeCell ref="J13:K13"/>
    <mergeCell ref="L13:M13"/>
    <mergeCell ref="N13:O13"/>
    <mergeCell ref="P13:Q13"/>
    <mergeCell ref="R13:S13"/>
    <mergeCell ref="T23:X23"/>
    <mergeCell ref="J24:L24"/>
    <mergeCell ref="U24:W24"/>
    <mergeCell ref="H14:I14"/>
    <mergeCell ref="J14:K14"/>
    <mergeCell ref="L14:M14"/>
    <mergeCell ref="N14:O14"/>
    <mergeCell ref="P14:Q14"/>
    <mergeCell ref="R14:S14"/>
    <mergeCell ref="T14:U14"/>
    <mergeCell ref="V14:W14"/>
    <mergeCell ref="B9:G9"/>
    <mergeCell ref="E1:G2"/>
    <mergeCell ref="B23:D26"/>
    <mergeCell ref="F26:G26"/>
    <mergeCell ref="E12:E13"/>
    <mergeCell ref="G12:G13"/>
    <mergeCell ref="B7:M7"/>
    <mergeCell ref="I23:M23"/>
  </mergeCells>
  <pageMargins left="0.39370078740157483" right="0.39370078740157483" top="0.39370078740157483" bottom="0.39370078740157483" header="0" footer="0"/>
  <pageSetup paperSize="9" scale="91" fitToHeight="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03.05.2024   оклади</vt:lpstr>
      <vt:lpstr>'03.05.2024   оклади'!Заголовки_для_печати</vt:lpstr>
      <vt:lpstr>'03.05.2024   оклади'!Область_печати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1</cp:lastModifiedBy>
  <cp:lastPrinted>2024-05-14T04:59:00Z</cp:lastPrinted>
  <dcterms:created xsi:type="dcterms:W3CDTF">2024-03-15T11:17:26Z</dcterms:created>
  <dcterms:modified xsi:type="dcterms:W3CDTF">2024-05-23T07:44:42Z</dcterms:modified>
</cp:coreProperties>
</file>